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o Energia\Downloads\Visis\"/>
    </mc:Choice>
  </mc:AlternateContent>
  <xr:revisionPtr revIDLastSave="0" documentId="13_ncr:1_{05A27A94-F19A-477A-989F-426639C4A819}" xr6:coauthVersionLast="47" xr6:coauthVersionMax="47" xr10:uidLastSave="{00000000-0000-0000-0000-000000000000}"/>
  <bookViews>
    <workbookView xWindow="21480" yWindow="-120" windowWidth="21840" windowHeight="13020" xr2:uid="{26745F3E-3C90-4CED-815C-058EAEDC0078}"/>
  </bookViews>
  <sheets>
    <sheet name="CRONOGRAMA" sheetId="1" r:id="rId1"/>
  </sheets>
  <definedNames>
    <definedName name="_xlnm.Print_Area" localSheetId="0">CRONOGRAMA!$A$1:$G$28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G14" i="1" l="1"/>
  <c r="G15" i="1" s="1"/>
  <c r="E14" i="1"/>
  <c r="E15" i="1" s="1"/>
  <c r="E16" i="1" l="1"/>
  <c r="G16" i="1" l="1"/>
</calcChain>
</file>

<file path=xl/sharedStrings.xml><?xml version="1.0" encoding="utf-8"?>
<sst xmlns="http://schemas.openxmlformats.org/spreadsheetml/2006/main" count="36" uniqueCount="34">
  <si>
    <t>DESCRIÇÃO</t>
  </si>
  <si>
    <t xml:space="preserve">R$ TOTAL </t>
  </si>
  <si>
    <t>PARCELA 1</t>
  </si>
  <si>
    <t>PARCELA 2</t>
  </si>
  <si>
    <t>30 dias</t>
  </si>
  <si>
    <t>R$</t>
  </si>
  <si>
    <t>1</t>
  </si>
  <si>
    <t>TOTAL</t>
  </si>
  <si>
    <t>TOTAL ACUMULADO</t>
  </si>
  <si>
    <t>DADOS</t>
  </si>
  <si>
    <t>Titulo</t>
  </si>
  <si>
    <t>Obra</t>
  </si>
  <si>
    <t>Cliente</t>
  </si>
  <si>
    <t>Cidade</t>
  </si>
  <si>
    <t>Endereço</t>
  </si>
  <si>
    <t>Descrição</t>
  </si>
  <si>
    <t>UF</t>
  </si>
  <si>
    <t>RS</t>
  </si>
  <si>
    <t>CRONOGRAMA</t>
  </si>
  <si>
    <t>__________________________________</t>
  </si>
  <si>
    <t>Responável técnico</t>
  </si>
  <si>
    <t xml:space="preserve">CRONOGRAMA FÍSICO-FINANCEIRO </t>
  </si>
  <si>
    <t>15 dias</t>
  </si>
  <si>
    <t>Robson Alexandre Machado</t>
  </si>
  <si>
    <t>CPF: 019.007.050-10</t>
  </si>
  <si>
    <t xml:space="preserve">PROJETO  </t>
  </si>
  <si>
    <t>Nova Prata/RS, março de 2025</t>
  </si>
  <si>
    <t>MUNICÍPIO DE NOVA PRATA</t>
  </si>
  <si>
    <t>NOVA PRATA</t>
  </si>
  <si>
    <t>Escola Nagib Stella Elias</t>
  </si>
  <si>
    <t>Rua Tiradentes, 53 - Santa Cruz, Nova Prata/RS - CEP 95320-000</t>
  </si>
  <si>
    <t>Adequação Elétrica</t>
  </si>
  <si>
    <t>Prefeitura Municipal de Nova Prata/RS</t>
  </si>
  <si>
    <t>CNPJ: 91.618.439/0001-38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</si>
</sst>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medium">
        <color auto="1"/>
      </left>
      <right/>
      <top style="medium">
        <color auto="1"/>
      </top>
      <bottom style="thin">
        <color theme="2" tint="-0.249977111117893"/>
      </bottom>
      <diagonal/>
    </border>
    <border>
      <left/>
      <right/>
      <top style="medium">
        <color auto="1"/>
      </top>
      <bottom style="thin">
        <color theme="2" tint="-0.249977111117893"/>
      </bottom>
      <diagonal/>
    </border>
    <border>
      <left style="medium">
        <color auto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2" tint="-0.249977111117893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0.249977111117893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6" fillId="3" borderId="2" xfId="3" applyNumberFormat="1" applyFont="1" applyFill="1" applyBorder="1" applyAlignment="1">
      <alignment horizontal="center" vertical="center" wrapText="1"/>
    </xf>
    <xf numFmtId="43" fontId="6" fillId="3" borderId="2" xfId="1" applyFont="1" applyFill="1" applyBorder="1" applyAlignment="1">
      <alignment horizontal="center" vertical="center" wrapText="1"/>
    </xf>
    <xf numFmtId="10" fontId="2" fillId="0" borderId="2" xfId="3" applyNumberFormat="1" applyFill="1" applyBorder="1" applyAlignment="1">
      <alignment horizontal="center"/>
    </xf>
    <xf numFmtId="43" fontId="2" fillId="0" borderId="2" xfId="1" applyFont="1" applyFill="1" applyBorder="1" applyAlignment="1"/>
    <xf numFmtId="165" fontId="2" fillId="0" borderId="2" xfId="3" applyNumberFormat="1" applyFill="1" applyBorder="1" applyAlignment="1">
      <alignment horizontal="center"/>
    </xf>
    <xf numFmtId="9" fontId="2" fillId="4" borderId="2" xfId="3" applyFill="1" applyBorder="1" applyAlignment="1">
      <alignment horizontal="center"/>
    </xf>
    <xf numFmtId="43" fontId="2" fillId="4" borderId="2" xfId="1" applyFont="1" applyFill="1" applyBorder="1" applyAlignment="1"/>
    <xf numFmtId="44" fontId="6" fillId="2" borderId="2" xfId="2" applyFont="1" applyFill="1" applyBorder="1" applyAlignment="1">
      <alignment horizontal="center" wrapText="1"/>
    </xf>
    <xf numFmtId="10" fontId="6" fillId="2" borderId="2" xfId="3" applyNumberFormat="1" applyFont="1" applyFill="1" applyBorder="1" applyAlignment="1"/>
    <xf numFmtId="43" fontId="6" fillId="2" borderId="2" xfId="1" applyFont="1" applyFill="1" applyBorder="1" applyAlignment="1"/>
    <xf numFmtId="164" fontId="6" fillId="2" borderId="6" xfId="0" applyNumberFormat="1" applyFont="1" applyFill="1" applyBorder="1" applyAlignment="1">
      <alignment horizontal="center" wrapText="1"/>
    </xf>
    <xf numFmtId="10" fontId="6" fillId="2" borderId="6" xfId="3" applyNumberFormat="1" applyFont="1" applyFill="1" applyBorder="1" applyAlignment="1"/>
    <xf numFmtId="164" fontId="6" fillId="2" borderId="6" xfId="1" applyNumberFormat="1" applyFont="1" applyFill="1" applyBorder="1" applyAlignment="1"/>
    <xf numFmtId="0" fontId="6" fillId="6" borderId="9" xfId="0" applyFont="1" applyFill="1" applyBorder="1" applyAlignment="1">
      <alignment horizontal="center"/>
    </xf>
    <xf numFmtId="9" fontId="0" fillId="6" borderId="10" xfId="4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/>
    </xf>
    <xf numFmtId="0" fontId="0" fillId="6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/>
    </xf>
    <xf numFmtId="0" fontId="6" fillId="6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4" borderId="17" xfId="0" applyFont="1" applyFill="1" applyBorder="1"/>
    <xf numFmtId="0" fontId="6" fillId="6" borderId="17" xfId="0" applyFont="1" applyFill="1" applyBorder="1"/>
    <xf numFmtId="0" fontId="3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wrapText="1"/>
    </xf>
    <xf numFmtId="0" fontId="6" fillId="0" borderId="20" xfId="0" applyFont="1" applyBorder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4" fontId="6" fillId="0" borderId="3" xfId="2" applyFont="1" applyBorder="1" applyAlignment="1">
      <alignment horizontal="left" vertical="top" wrapText="1"/>
    </xf>
    <xf numFmtId="44" fontId="6" fillId="0" borderId="4" xfId="2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right" wrapText="1"/>
    </xf>
    <xf numFmtId="164" fontId="6" fillId="2" borderId="5" xfId="0" applyNumberFormat="1" applyFont="1" applyFill="1" applyBorder="1" applyAlignment="1">
      <alignment horizontal="right" wrapText="1"/>
    </xf>
    <xf numFmtId="164" fontId="6" fillId="2" borderId="6" xfId="0" applyNumberFormat="1" applyFont="1" applyFill="1" applyBorder="1" applyAlignment="1">
      <alignment horizontal="right" wrapText="1"/>
    </xf>
    <xf numFmtId="0" fontId="0" fillId="6" borderId="7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8" fillId="6" borderId="8" xfId="0" applyFont="1" applyFill="1" applyBorder="1" applyAlignment="1">
      <alignment horizontal="left"/>
    </xf>
    <xf numFmtId="0" fontId="0" fillId="6" borderId="23" xfId="0" applyFill="1" applyBorder="1" applyAlignment="1">
      <alignment horizontal="left"/>
    </xf>
    <xf numFmtId="0" fontId="0" fillId="6" borderId="24" xfId="0" applyFill="1" applyBorder="1" applyAlignment="1">
      <alignment horizontal="left"/>
    </xf>
    <xf numFmtId="0" fontId="8" fillId="6" borderId="23" xfId="0" applyFont="1" applyFill="1" applyBorder="1" applyAlignment="1">
      <alignment horizontal="left"/>
    </xf>
    <xf numFmtId="0" fontId="8" fillId="6" borderId="24" xfId="0" applyFont="1" applyFill="1" applyBorder="1" applyAlignment="1">
      <alignment horizontal="left"/>
    </xf>
  </cellXfs>
  <cellStyles count="5">
    <cellStyle name="Moeda" xfId="2" builtinId="4"/>
    <cellStyle name="Normal" xfId="0" builtinId="0"/>
    <cellStyle name="Porcentagem" xfId="4" builtinId="5"/>
    <cellStyle name="Porcentagem 2" xfId="3" xr:uid="{A803D097-06B0-4308-85EB-9D6A3DE12A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243840</xdr:colOff>
      <xdr:row>1</xdr:row>
      <xdr:rowOff>62865</xdr:rowOff>
    </xdr:from>
    <xdr:to>
      <xdr:col>6</xdr:col>
      <xdr:colOff>589947</xdr:colOff>
      <xdr:row>7</xdr:row>
      <xdr:rowOff>183334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53EDDB-7E2B-4DB0-9304-2435E012B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9340" y="253365"/>
          <a:ext cx="1203357" cy="12634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022D-2DA0-44C6-AF33-514E5669CC25}">
  <sheetPr>
    <pageSetUpPr fitToPage="1"/>
  </sheetPr>
  <dimension ref="A1:G27"/>
  <sheetViews>
    <sheetView tabSelected="1" view="pageBreakPreview" zoomScaleNormal="100" zoomScaleSheetLayoutView="100" workbookViewId="0">
      <selection activeCell="B24" sqref="B24:B25"/>
    </sheetView>
  </sheetViews>
  <sheetFormatPr defaultColWidth="12.85546875" defaultRowHeight="15" x14ac:dyDescent="0.25"/>
  <cols>
    <col min="1" max="1" width="17.42578125" customWidth="1"/>
    <col min="2" max="2" width="24.7109375" customWidth="1"/>
    <col min="3" max="3" width="20.7109375" customWidth="1"/>
  </cols>
  <sheetData>
    <row r="1" spans="1:7" x14ac:dyDescent="0.25">
      <c r="A1" s="47" t="s">
        <v>9</v>
      </c>
      <c r="B1" s="48"/>
      <c r="C1" s="48"/>
      <c r="D1" s="48"/>
      <c r="E1" s="48"/>
      <c r="F1" s="48"/>
      <c r="G1" s="48"/>
    </row>
    <row r="2" spans="1:7" x14ac:dyDescent="0.25">
      <c r="A2" s="23" t="s">
        <v>10</v>
      </c>
      <c r="B2" s="49" t="s">
        <v>18</v>
      </c>
      <c r="C2" s="50"/>
      <c r="D2" s="50"/>
      <c r="E2" s="50"/>
      <c r="F2" s="14"/>
      <c r="G2" s="15"/>
    </row>
    <row r="3" spans="1:7" x14ac:dyDescent="0.25">
      <c r="A3" s="24" t="s">
        <v>11</v>
      </c>
      <c r="B3" s="54" t="s">
        <v>29</v>
      </c>
      <c r="C3" s="51"/>
      <c r="D3" s="51"/>
      <c r="E3" s="55"/>
      <c r="F3" s="16"/>
      <c r="G3" s="17"/>
    </row>
    <row r="4" spans="1:7" x14ac:dyDescent="0.25">
      <c r="A4" s="23" t="s">
        <v>12</v>
      </c>
      <c r="B4" s="52" t="s">
        <v>27</v>
      </c>
      <c r="C4" s="46"/>
      <c r="D4" s="46"/>
      <c r="E4" s="53"/>
      <c r="F4" s="18"/>
      <c r="G4" s="17"/>
    </row>
    <row r="5" spans="1:7" x14ac:dyDescent="0.25">
      <c r="A5" s="24" t="s">
        <v>13</v>
      </c>
      <c r="B5" s="52" t="s">
        <v>28</v>
      </c>
      <c r="C5" s="46"/>
      <c r="D5" s="46"/>
      <c r="E5" s="53"/>
      <c r="F5" s="18"/>
      <c r="G5" s="17"/>
    </row>
    <row r="6" spans="1:7" x14ac:dyDescent="0.25">
      <c r="A6" s="23" t="s">
        <v>14</v>
      </c>
      <c r="B6" s="52" t="s">
        <v>30</v>
      </c>
      <c r="C6" s="46"/>
      <c r="D6" s="46"/>
      <c r="E6" s="53"/>
      <c r="F6" s="16"/>
      <c r="G6" s="19"/>
    </row>
    <row r="7" spans="1:7" x14ac:dyDescent="0.25">
      <c r="A7" s="24" t="s">
        <v>15</v>
      </c>
      <c r="B7" s="52" t="s">
        <v>31</v>
      </c>
      <c r="C7" s="46"/>
      <c r="D7" s="46"/>
      <c r="E7" s="53"/>
      <c r="F7" s="16"/>
      <c r="G7" s="19"/>
    </row>
    <row r="8" spans="1:7" x14ac:dyDescent="0.25">
      <c r="A8" s="24" t="s">
        <v>16</v>
      </c>
      <c r="B8" s="45" t="s">
        <v>17</v>
      </c>
      <c r="C8" s="46"/>
      <c r="D8" s="46"/>
      <c r="E8" s="46"/>
      <c r="F8" s="20"/>
      <c r="G8" s="21"/>
    </row>
    <row r="9" spans="1:7" x14ac:dyDescent="0.25">
      <c r="A9" s="25"/>
      <c r="B9" s="28"/>
      <c r="C9" s="28"/>
      <c r="D9" s="28"/>
      <c r="E9" s="29"/>
      <c r="F9" s="30"/>
      <c r="G9" s="30"/>
    </row>
    <row r="10" spans="1:7" x14ac:dyDescent="0.25">
      <c r="A10" s="32" t="s">
        <v>21</v>
      </c>
      <c r="B10" s="33"/>
      <c r="C10" s="33"/>
      <c r="D10" s="33"/>
      <c r="E10" s="33"/>
      <c r="F10" s="33"/>
      <c r="G10" s="33"/>
    </row>
    <row r="11" spans="1:7" x14ac:dyDescent="0.25">
      <c r="A11" s="39"/>
      <c r="B11" s="40" t="s">
        <v>0</v>
      </c>
      <c r="C11" s="40" t="s">
        <v>1</v>
      </c>
      <c r="D11" s="40" t="s">
        <v>2</v>
      </c>
      <c r="E11" s="40"/>
      <c r="F11" s="40" t="s">
        <v>3</v>
      </c>
      <c r="G11" s="40"/>
    </row>
    <row r="12" spans="1:7" x14ac:dyDescent="0.25">
      <c r="A12" s="39"/>
      <c r="B12" s="40"/>
      <c r="C12" s="40"/>
      <c r="D12" s="1" t="s">
        <v>22</v>
      </c>
      <c r="E12" s="2" t="s">
        <v>5</v>
      </c>
      <c r="F12" s="1" t="s">
        <v>4</v>
      </c>
      <c r="G12" s="2" t="s">
        <v>5</v>
      </c>
    </row>
    <row r="13" spans="1:7" x14ac:dyDescent="0.25">
      <c r="A13" s="34" t="s">
        <v>6</v>
      </c>
      <c r="B13" s="36" t="s">
        <v>25</v>
      </c>
      <c r="C13" s="37">
        <v>226818.22</v>
      </c>
      <c r="D13" s="3">
        <v>0.6</v>
      </c>
      <c r="E13" s="4"/>
      <c r="F13" s="5">
        <v>0.4</v>
      </c>
      <c r="G13" s="4"/>
    </row>
    <row r="14" spans="1:7" x14ac:dyDescent="0.25">
      <c r="A14" s="35"/>
      <c r="B14" s="36"/>
      <c r="C14" s="38"/>
      <c r="D14" s="6"/>
      <c r="E14" s="7">
        <f>D13*C13</f>
        <v>136090.932</v>
      </c>
      <c r="F14" s="6"/>
      <c r="G14" s="7">
        <f>F13*C13</f>
        <v>90727.288</v>
      </c>
    </row>
    <row r="15" spans="1:7" x14ac:dyDescent="0.25">
      <c r="A15" s="41" t="s">
        <v>7</v>
      </c>
      <c r="B15" s="42"/>
      <c r="C15" s="8">
        <f>SUM(C13:C14)</f>
        <v>226818.22</v>
      </c>
      <c r="D15" s="9"/>
      <c r="E15" s="10">
        <f>ROUND((E14),2)</f>
        <v>136090.93</v>
      </c>
      <c r="F15" s="9"/>
      <c r="G15" s="10">
        <f>ROUND((G14),2)</f>
        <v>90727.29</v>
      </c>
    </row>
    <row r="16" spans="1:7" ht="15.75" thickBot="1" x14ac:dyDescent="0.3">
      <c r="A16" s="43" t="s">
        <v>8</v>
      </c>
      <c r="B16" s="44"/>
      <c r="C16" s="11"/>
      <c r="D16" s="12"/>
      <c r="E16" s="13">
        <f>E15</f>
        <v>136090.93</v>
      </c>
      <c r="F16" s="12"/>
      <c r="G16" s="13">
        <f>ROUND((E16+G15),2)</f>
        <v>226818.22</v>
      </c>
    </row>
    <row r="17" spans="1:7" ht="15.75" thickBot="1" x14ac:dyDescent="0.3">
      <c r="A17" s="26"/>
      <c r="B17" s="27"/>
      <c r="C17" s="27"/>
      <c r="D17" s="27"/>
      <c r="E17" s="27"/>
      <c r="F17" s="27"/>
      <c r="G17" s="27"/>
    </row>
    <row r="18" spans="1:7" x14ac:dyDescent="0.25">
      <c r="A18" s="22"/>
      <c r="B18" s="22"/>
      <c r="C18" s="22"/>
      <c r="D18" s="22"/>
      <c r="E18" s="22"/>
      <c r="F18" s="22"/>
      <c r="G18" s="22"/>
    </row>
    <row r="19" spans="1:7" x14ac:dyDescent="0.25">
      <c r="A19" s="22"/>
      <c r="B19" s="31" t="s">
        <v>26</v>
      </c>
      <c r="C19" s="31"/>
      <c r="D19" s="31"/>
      <c r="E19" s="31"/>
      <c r="F19" s="22"/>
      <c r="G19" s="22"/>
    </row>
    <row r="20" spans="1:7" x14ac:dyDescent="0.25">
      <c r="A20" s="22"/>
      <c r="B20" s="22"/>
      <c r="C20" s="22"/>
      <c r="D20" s="22"/>
      <c r="E20" s="22"/>
      <c r="F20" s="22"/>
      <c r="G20" s="22"/>
    </row>
    <row r="21" spans="1:7" x14ac:dyDescent="0.25">
      <c r="A21" s="22"/>
      <c r="C21" s="22"/>
      <c r="D21" s="22"/>
      <c r="E21" s="22"/>
      <c r="F21" s="22"/>
      <c r="G21" s="22"/>
    </row>
    <row r="22" spans="1:7" x14ac:dyDescent="0.25">
      <c r="A22" s="22"/>
      <c r="B22" s="22"/>
      <c r="C22" s="22"/>
      <c r="D22" s="22"/>
      <c r="E22" s="22"/>
      <c r="F22" s="22"/>
      <c r="G22" s="22"/>
    </row>
    <row r="23" spans="1:7" x14ac:dyDescent="0.25">
      <c r="A23" s="22"/>
      <c r="B23" s="22" t="s">
        <v>19</v>
      </c>
      <c r="C23" s="22"/>
      <c r="D23" s="22"/>
      <c r="E23" s="22" t="s">
        <v>19</v>
      </c>
      <c r="F23" s="22"/>
      <c r="G23" s="22"/>
    </row>
    <row r="24" spans="1:7" x14ac:dyDescent="0.25">
      <c r="A24" s="22"/>
      <c r="B24" t="s">
        <v>32</v>
      </c>
      <c r="D24" s="22"/>
      <c r="E24" s="22" t="s">
        <v>20</v>
      </c>
      <c r="F24" s="22"/>
      <c r="G24" s="22"/>
    </row>
    <row r="25" spans="1:7" x14ac:dyDescent="0.25">
      <c r="A25" s="22"/>
      <c r="B25" t="s">
        <v>33</v>
      </c>
      <c r="D25" s="22"/>
      <c r="E25" s="22" t="s">
        <v>23</v>
      </c>
      <c r="F25" s="22"/>
      <c r="G25" s="22"/>
    </row>
    <row r="26" spans="1:7" x14ac:dyDescent="0.25">
      <c r="A26" s="22"/>
      <c r="B26" s="22"/>
      <c r="C26" s="22"/>
      <c r="D26" s="22"/>
      <c r="E26" s="22" t="s">
        <v>24</v>
      </c>
      <c r="F26" s="22"/>
      <c r="G26" s="22"/>
    </row>
    <row r="27" spans="1:7" x14ac:dyDescent="0.25">
      <c r="A27" s="22"/>
      <c r="B27" s="22"/>
      <c r="C27" s="22"/>
      <c r="D27" s="22"/>
      <c r="E27" s="22"/>
      <c r="F27" s="22"/>
      <c r="G27" s="22"/>
    </row>
  </sheetData>
  <mergeCells count="20">
    <mergeCell ref="B6:E6"/>
    <mergeCell ref="B7:E7"/>
    <mergeCell ref="B8:E8"/>
    <mergeCell ref="A1:G1"/>
    <mergeCell ref="B2:E2"/>
    <mergeCell ref="B3:E3"/>
    <mergeCell ref="B4:E4"/>
    <mergeCell ref="B5:E5"/>
    <mergeCell ref="B19:E19"/>
    <mergeCell ref="A10:G10"/>
    <mergeCell ref="A13:A14"/>
    <mergeCell ref="B13:B14"/>
    <mergeCell ref="C13:C14"/>
    <mergeCell ref="A11:A12"/>
    <mergeCell ref="B11:B12"/>
    <mergeCell ref="C11:C12"/>
    <mergeCell ref="D11:E11"/>
    <mergeCell ref="F11:G11"/>
    <mergeCell ref="A15:B15"/>
    <mergeCell ref="A16:B16"/>
  </mergeCells>
  <phoneticPr fontId="7" type="noConversion"/>
  <pageMargins left="0.51181102362204722" right="0.51181102362204722" top="0.78740157480314965" bottom="0.78740157480314965" header="0.31496062992125984" footer="0.31496062992125984"/>
  <pageSetup paperSize="9" fitToHeight="0" orientation="landscape" horizontalDpi="360" verticalDpi="360" r:id="rId1"/>
  <headerFooter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Catiane</dc:creator>
  <cp:lastModifiedBy>Neo Energia</cp:lastModifiedBy>
  <cp:lastPrinted>2025-03-13T19:24:37Z</cp:lastPrinted>
  <dcterms:created xsi:type="dcterms:W3CDTF">2023-03-08T17:57:30Z</dcterms:created>
  <dcterms:modified xsi:type="dcterms:W3CDTF">2025-03-13T19:24:40Z</dcterms:modified>
</cp:coreProperties>
</file>